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G39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R12"/>
  <c r="N12"/>
  <c r="N39" s="1"/>
  <c r="E12"/>
  <c r="F12"/>
  <c r="F39" s="1"/>
  <c r="O12"/>
  <c r="O39" s="1"/>
  <c r="P12"/>
  <c r="P39" s="1"/>
  <c r="H12"/>
  <c r="D12"/>
  <c r="D39" s="1"/>
  <c r="H27"/>
  <c r="I26" s="1"/>
  <c r="S26" s="1"/>
  <c r="H37"/>
  <c r="I36" s="1"/>
  <c r="S36" s="1"/>
  <c r="H32"/>
  <c r="I31" s="1"/>
  <c r="S31" s="1"/>
  <c r="H17"/>
  <c r="I16" s="1"/>
  <c r="S16" s="1"/>
  <c r="R39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<sst xmlns="http://schemas.openxmlformats.org/spreadsheetml/2006/main" count="114" uniqueCount="71">
  <si>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</si>
  <si>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</si>
  <si>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</si>
  <si>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Luhačovice</t>
  </si>
  <si>
    <t>Datum:  </t>
  </si>
  <si>
    <t>22.3.2025</t>
  </si>
  <si>
    <t>Domácí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</si>
  <si>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</si>
  <si>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</si>
  <si>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</si>
  <si>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</si>
  <si>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</si>
  <si>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</si>
  <si>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</si>
  <si>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</si>
  <si>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</si>
  <si>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</si>
  <si>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</si>
  <si>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</si>
  <si>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</si>
  <si>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</si>
  <si>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Janáč</t>
  </si>
  <si>
    <t>Vratislav</t>
  </si>
  <si>
    <t>Ladislav</t>
  </si>
  <si>
    <t>Petráš</t>
  </si>
  <si>
    <t>Stárek</t>
  </si>
  <si>
    <t>Michal</t>
  </si>
  <si>
    <t>Hvozdenský</t>
  </si>
  <si>
    <t>Charník</t>
  </si>
  <si>
    <t>Miroslav</t>
  </si>
  <si>
    <t>Petr</t>
  </si>
  <si>
    <t>Konečný</t>
  </si>
  <si>
    <t>Chlachula</t>
  </si>
  <si>
    <t>Jiří</t>
  </si>
  <si>
    <t>Molek</t>
  </si>
  <si>
    <t>Stuchlík</t>
  </si>
  <si>
    <t>Tomáš</t>
  </si>
  <si>
    <t>Máčalík</t>
  </si>
  <si>
    <t>Tezzele</t>
  </si>
  <si>
    <t>Karel</t>
  </si>
  <si>
    <t>Jaroslav</t>
  </si>
  <si>
    <t>Celkový výkon družstva  </t>
  </si>
  <si>
    <t>Vedoucí družstva         Jméno:</t>
  </si>
  <si>
    <t>Jiří Konečný</t>
  </si>
  <si>
    <t>Bodový zisk</t>
  </si>
  <si>
    <t>Ladislav Stárek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</si>
  <si>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</si>
  <si>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</si>
  <si>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</si>
  <si>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</si>
  <si>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</si>
  <si>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</si>
  <si>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</si>
  <si>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</si>
  <si>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</si>
  <si>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</si>
  <si>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</si>
  <si>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</si>
  <si>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</si>
  <si>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</si>
  <si>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</si>
  <si>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</si>
  <si>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</si>
  <si>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</si>
  <si>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</si>
  <si>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</si>
  <si>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</si>
  <si>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</si>
  <si>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</si>
  <si>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</si>
  <si>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22.3.2025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</si>
</sst>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52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102</v>
      </c>
      <c r="O8" s="12">
        <v>45</v>
      </c>
      <c r="P8" s="12">
        <v>2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43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45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45</v>
      </c>
      <c r="F10" s="18">
        <v>1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36</v>
      </c>
      <c r="P10" s="18">
        <v>2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24</v>
      </c>
      <c r="P11" s="23">
        <v>5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397</v>
      </c>
      <c r="E12" s="28">
        <f>IF(ISNUMBER($G12),SUM(E8:E11),"")</f>
        <v>184</v>
      </c>
      <c r="F12" s="28">
        <f>IF(ISNUMBER($G12),SUM(F8:F11),"")</f>
        <v>3</v>
      </c>
      <c r="G12" s="29">
        <f>IF(SUM($G8:$G11)+SUM($Q8:$Q11)&gt;0,SUM(G8:G11),"")</f>
        <v>581</v>
      </c>
      <c r="H12" s="27">
        <f>IF(ISNUMBER($G12),SUM(H8:H11),"")</f>
        <v>4</v>
      </c>
      <c r="I12" s="99"/>
      <c r="K12" s="96">
        <v>11959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150</v>
      </c>
      <c r="P12" s="28">
        <f>IF(ISNUMBER($G12),SUM(P8:P11),"")</f>
        <v>10</v>
      </c>
      <c r="Q12" s="29">
        <f>IF(SUM($G8:$G11)+SUM($Q8:$Q11)&gt;0,SUM(Q8:Q11),"")</f>
        <v>532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44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52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44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2</v>
      </c>
      <c r="Q14" s="19">
        <f>IF(AND(ISBLANK(N14),ISBLANK(O14)),"",N14+O14)</f>
        <v>141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86</v>
      </c>
      <c r="E15" s="18">
        <v>45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0.5</v>
      </c>
      <c r="I15" s="15"/>
      <c r="K15" s="92" t="s">
        <v>23</v>
      </c>
      <c r="L15" s="93"/>
      <c r="M15" s="16">
        <v>3</v>
      </c>
      <c r="N15" s="17">
        <v>96</v>
      </c>
      <c r="O15" s="18">
        <v>35</v>
      </c>
      <c r="P15" s="18">
        <v>3</v>
      </c>
      <c r="Q15" s="19">
        <f>IF(AND(ISBLANK(N15),ISBLANK(O15)),"",N15+O15)</f>
        <v>131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53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53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24505</v>
      </c>
      <c r="B17" s="97"/>
      <c r="C17" s="26" t="s">
        <v>17</v>
      </c>
      <c r="D17" s="27">
        <f>IF(ISNUMBER($G17),SUM(D13:D16),"")</f>
        <v>350</v>
      </c>
      <c r="E17" s="28">
        <f>IF(ISNUMBER($G17),SUM(E13:E16),"")</f>
        <v>186</v>
      </c>
      <c r="F17" s="28">
        <f>IF(ISNUMBER($G17),SUM(F13:F16),"")</f>
        <v>3</v>
      </c>
      <c r="G17" s="29">
        <f>IF(SUM($G13:$G16)+SUM($Q13:$Q16)&gt;0,SUM(G13:G16),"")</f>
        <v>536</v>
      </c>
      <c r="H17" s="27">
        <f>IF(ISNUMBER($G17),SUM(H13:H16),"")</f>
        <v>1</v>
      </c>
      <c r="I17" s="99"/>
      <c r="K17" s="96">
        <v>6367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184</v>
      </c>
      <c r="P17" s="28">
        <f>IF(ISNUMBER($G17),SUM(P13:P16),"")</f>
        <v>5</v>
      </c>
      <c r="Q17" s="29">
        <f>IF(SUM($G13:$G16)+SUM($Q13:$Q16)&gt;0,SUM(Q13:Q16),"")</f>
        <v>562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104</v>
      </c>
      <c r="E18" s="12">
        <v>53</v>
      </c>
      <c r="F18" s="12">
        <v>1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90</v>
      </c>
      <c r="O18" s="12">
        <v>41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45</v>
      </c>
      <c r="F19" s="18">
        <v>1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62</v>
      </c>
      <c r="P19" s="18">
        <v>2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85</v>
      </c>
      <c r="E20" s="18">
        <v>45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93</v>
      </c>
      <c r="O20" s="18">
        <v>44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2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36</v>
      </c>
      <c r="P21" s="23">
        <v>3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390</v>
      </c>
      <c r="E22" s="28">
        <f>IF(ISNUMBER($G22),SUM(E18:E21),"")</f>
        <v>187</v>
      </c>
      <c r="F22" s="28">
        <f>IF(ISNUMBER($G22),SUM(F18:F21),"")</f>
        <v>5</v>
      </c>
      <c r="G22" s="29">
        <f>IF(SUM($G18:$G21)+SUM($Q18:$Q21)&gt;0,SUM(G18:G21),"")</f>
        <v>577</v>
      </c>
      <c r="H22" s="27">
        <f>IF(ISNUMBER($G22),SUM(H18:H21),"")</f>
        <v>3</v>
      </c>
      <c r="I22" s="99"/>
      <c r="K22" s="96">
        <v>9497</v>
      </c>
      <c r="L22" s="97"/>
      <c r="M22" s="26" t="s">
        <v>17</v>
      </c>
      <c r="N22" s="27">
        <f>IF(ISNUMBER($G22),SUM(N18:N21),"")</f>
        <v>359</v>
      </c>
      <c r="O22" s="28">
        <f>IF(ISNUMBER($G22),SUM(O18:O21),"")</f>
        <v>183</v>
      </c>
      <c r="P22" s="28">
        <f>IF(ISNUMBER($G22),SUM(P18:P21),"")</f>
        <v>7</v>
      </c>
      <c r="Q22" s="29">
        <f>IF(SUM($G18:$G21)+SUM($Q18:$Q21)&gt;0,SUM(Q18:Q21),"")</f>
        <v>542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83</v>
      </c>
      <c r="E23" s="12">
        <v>43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100</v>
      </c>
      <c r="O23" s="12">
        <v>36</v>
      </c>
      <c r="P23" s="12">
        <v>3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52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62</v>
      </c>
      <c r="P24" s="18">
        <v>1</v>
      </c>
      <c r="Q24" s="19">
        <f>IF(AND(ISBLANK(N24),ISBLANK(O24)),"",N24+O24)</f>
        <v>163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45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91</v>
      </c>
      <c r="O25" s="18">
        <v>40</v>
      </c>
      <c r="P25" s="18">
        <v>0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50</v>
      </c>
      <c r="P26" s="23">
        <v>0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365</v>
      </c>
      <c r="E27" s="28">
        <f>IF(ISNUMBER($G27),SUM(E23:E26),"")</f>
        <v>176</v>
      </c>
      <c r="F27" s="28">
        <f>IF(ISNUMBER($G27),SUM(F23:F26),"")</f>
        <v>2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11053</v>
      </c>
      <c r="L27" s="97"/>
      <c r="M27" s="26" t="s">
        <v>17</v>
      </c>
      <c r="N27" s="27">
        <f>IF(ISNUMBER($G27),SUM(N23:N26),"")</f>
        <v>377</v>
      </c>
      <c r="O27" s="28">
        <f>IF(ISNUMBER($G27),SUM(O23:O26),"")</f>
        <v>188</v>
      </c>
      <c r="P27" s="28">
        <f>IF(ISNUMBER($G27),SUM(P23:P26),"")</f>
        <v>4</v>
      </c>
      <c r="Q27" s="29">
        <f>IF(SUM($G23:$G26)+SUM($Q23:$Q26)&gt;0,SUM(Q23:Q26),"")</f>
        <v>565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99</v>
      </c>
      <c r="E28" s="12">
        <v>53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85</v>
      </c>
      <c r="O28" s="12">
        <v>26</v>
      </c>
      <c r="P28" s="12">
        <v>3</v>
      </c>
      <c r="Q28" s="13">
        <f>IF(AND(ISBLANK(N28),ISBLANK(O28)),"",N28+O28)</f>
        <v>111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72</v>
      </c>
      <c r="F29" s="18">
        <v>0</v>
      </c>
      <c r="G29" s="19">
        <f>IF(AND(ISBLANK(D29),ISBLANK(E29)),"",D29+E29)</f>
        <v>166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42</v>
      </c>
      <c r="P29" s="18">
        <v>0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104</v>
      </c>
      <c r="E30" s="18">
        <v>48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29</v>
      </c>
      <c r="L30" s="93"/>
      <c r="M30" s="16">
        <v>3</v>
      </c>
      <c r="N30" s="17">
        <v>102</v>
      </c>
      <c r="O30" s="18">
        <v>35</v>
      </c>
      <c r="P30" s="18">
        <v>2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41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42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390</v>
      </c>
      <c r="E32" s="28">
        <f>IF(ISNUMBER($G32),SUM(E28:E31),"")</f>
        <v>214</v>
      </c>
      <c r="F32" s="28">
        <f>IF(ISNUMBER($G32),SUM(F28:F31),"")</f>
        <v>2</v>
      </c>
      <c r="G32" s="29">
        <f>IF(SUM($G28:$G31)+SUM($Q28:$Q31)&gt;0,SUM(G28:G31),"")</f>
        <v>604</v>
      </c>
      <c r="H32" s="27">
        <f>IF(ISNUMBER($G32),SUM(H28:H31),"")</f>
        <v>4</v>
      </c>
      <c r="I32" s="99"/>
      <c r="K32" s="96">
        <v>8750</v>
      </c>
      <c r="L32" s="97"/>
      <c r="M32" s="26" t="s">
        <v>17</v>
      </c>
      <c r="N32" s="27">
        <f>IF(ISNUMBER($G32),SUM(N28:N31),"")</f>
        <v>357</v>
      </c>
      <c r="O32" s="28">
        <f>IF(ISNUMBER($G32),SUM(O28:O31),"")</f>
        <v>145</v>
      </c>
      <c r="P32" s="28">
        <f>IF(ISNUMBER($G32),SUM(P28:P31),"")</f>
        <v>6</v>
      </c>
      <c r="Q32" s="29">
        <f>IF(SUM($G28:$G31)+SUM($Q28:$Q31)&gt;0,SUM(Q28:Q31),"")</f>
        <v>502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84</v>
      </c>
      <c r="E33" s="12">
        <v>58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82</v>
      </c>
      <c r="O33" s="12">
        <v>53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52</v>
      </c>
      <c r="F34" s="18">
        <v>2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54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92</v>
      </c>
      <c r="E35" s="18">
        <v>54</v>
      </c>
      <c r="F35" s="18">
        <v>3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93</v>
      </c>
      <c r="O35" s="18">
        <v>45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53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364</v>
      </c>
      <c r="E37" s="28">
        <f>IF(ISNUMBER($G37),SUM(E33:E36),"")</f>
        <v>217</v>
      </c>
      <c r="F37" s="28">
        <f>IF(ISNUMBER($G37),SUM(F33:F36),"")</f>
        <v>5</v>
      </c>
      <c r="G37" s="29">
        <f>IF(SUM($G33:$G36)+SUM($Q33:$Q36)&gt;0,SUM(G33:G36),"")</f>
        <v>581</v>
      </c>
      <c r="H37" s="27">
        <f>IF(ISNUMBER($G37),SUM(H33:H36),"")</f>
        <v>4</v>
      </c>
      <c r="I37" s="99"/>
      <c r="K37" s="96">
        <v>6380</v>
      </c>
      <c r="L37" s="97"/>
      <c r="M37" s="26" t="s">
        <v>17</v>
      </c>
      <c r="N37" s="27">
        <f>IF(ISNUMBER($G37),SUM(N33:N36),"")</f>
        <v>348</v>
      </c>
      <c r="O37" s="28">
        <f>IF(ISNUMBER($G37),SUM(O33:O36),"")</f>
        <v>206</v>
      </c>
      <c r="P37" s="28">
        <f>IF(ISNUMBER($G37),SUM(P33:P36),"")</f>
        <v>2</v>
      </c>
      <c r="Q37" s="29">
        <f>IF(SUM($G33:$G36)+SUM($Q33:$Q36)&gt;0,SUM(Q33:Q36),"")</f>
        <v>554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2256</v>
      </c>
      <c r="E39" s="34">
        <f>IF(ISNUMBER($G39),SUM(E12,E17,E22,E27,E32,E37),"")</f>
        <v>1164</v>
      </c>
      <c r="F39" s="34">
        <f>IF(ISNUMBER($G39),SUM(F12,F17,F22,F27,F32,F37),"")</f>
        <v>20</v>
      </c>
      <c r="G39" s="35">
        <f>IF(SUM($G$8:$G$37)+SUM($Q$8:$Q$37)&gt;0,SUM(G12,G17,G22,G27,G32,G37),"")</f>
        <v>3420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2201</v>
      </c>
      <c r="O39" s="34">
        <f>IF(ISNUMBER($G39),SUM(O12,O17,O22,O27,O32,O37),"")</f>
        <v>1056</v>
      </c>
      <c r="P39" s="34">
        <f>IF(ISNUMBER($G39),SUM(P12,P17,P22,P27,P32,P37),"")</f>
        <v>34</v>
      </c>
      <c r="Q39" s="35">
        <f>IF(SUM($G$8:$G$37)+SUM($Q$8:$Q$37)&gt;0,SUM(Q12,Q17,Q22,Q27,Q32,Q37),"")</f>
        <v>3257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KK Jiskra Rýmařov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2025-03-22T20:16:04Z</dcterms:modified>
</cp:coreProperties>
</file>